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0" windowWidth="15216" windowHeight="12672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Договору'!$B$6:$HL$10</definedName>
    <definedName name="_xlnm.Print_Area" localSheetId="0">'Приложение №1 к Договору'!$B$1:$AE$23</definedName>
  </definedNames>
  <calcPr calcId="124519"/>
</workbook>
</file>

<file path=xl/calcChain.xml><?xml version="1.0" encoding="utf-8"?>
<calcChain xmlns="http://schemas.openxmlformats.org/spreadsheetml/2006/main">
  <c r="V6" i="8"/>
  <c r="W6" s="1"/>
  <c r="X6" s="1"/>
  <c r="Y6" s="1"/>
  <c r="Z6" s="1"/>
  <c r="AA6" s="1"/>
  <c r="AB6" s="1"/>
  <c r="AC6" s="1"/>
  <c r="AD6" s="1"/>
  <c r="AE6" s="1"/>
  <c r="C6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</calcChain>
</file>

<file path=xl/sharedStrings.xml><?xml version="1.0" encoding="utf-8"?>
<sst xmlns="http://schemas.openxmlformats.org/spreadsheetml/2006/main" count="79" uniqueCount="68">
  <si>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</si>
  <si>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</si>
  <si>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</si>
  <si>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</si>
  <si>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</si>
  <si>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</si>
  <si>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</si>
  <si>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</si>
  <si>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</si>
  <si>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</si>
  <si>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</si>
  <si>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</si>
  <si>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</si>
  <si>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</si>
  <si>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</si>
  <si>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</si>
  <si>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</si>
  <si>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</si>
  <si>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</si>
  <si>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</si>
  <si>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</si>
  <si>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</si>
  <si>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</si>
  <si>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</si>
  <si>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</si>
  <si>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</si>
  <si>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</si>
  <si>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</si>
  <si>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</si>
  <si>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</si>
  <si>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</si>
  <si>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</si>
  <si>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</si>
  <si>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*Стоимость шефмонтажных работ указывается при необходимости проведения данных работ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</si>
  <si>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</si>
  <si>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</si>
  <si>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</si>
  <si>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</si>
  <si>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1. Для фланцевой арматуры поставка должна осуществляться в комплекте с ответными фланцами, крепежом и прокладками.</t>
  </si>
  <si>
    <t>нж</t>
  </si>
  <si>
    <t>УХЛ3
II</t>
  </si>
  <si>
    <t>Спецификация поставки оборудования (146)</t>
  </si>
  <si>
    <t xml:space="preserve">Автоматизированная система радиационного контроля АСРК-2006 </t>
  </si>
  <si>
    <t>215.38</t>
  </si>
  <si>
    <t>Клапан запорный быстродействующий с электроприводом</t>
  </si>
  <si>
    <t>215.38.1</t>
  </si>
  <si>
    <t>11KLA02AA810
11KLA02AA812
11KLA02AA814
11KLA02AA816
11UJA24AA810
11UJA27AA812
21KLA02AA810
21KLA02AA812
21KLA02AA814
21KLA02AA816
21UJA24AA810
21UJA27AA812</t>
  </si>
  <si>
    <t>Клапан сильфонный запорный</t>
  </si>
  <si>
    <t>2ВIIа/-/I</t>
  </si>
  <si>
    <t>QA2</t>
  </si>
  <si>
    <t>5(ОЖ4)
II</t>
  </si>
  <si>
    <t>UJA</t>
  </si>
  <si>
    <t>215.38.2</t>
  </si>
  <si>
    <t>12KLA02AA811
12KLA02AA813
12KLA02AA815
12KLA02AA817
12UJA24AA811
12UJA27AA813
22KLA02AA811
22KLA02AA813
22KLA02AA815
22KLA02AA817
22UJA24AA811
22UJA27AA813</t>
  </si>
  <si>
    <t>UJB</t>
  </si>
  <si>
    <t>А20823-010-15-03-Д                                 или аналог</t>
  </si>
  <si>
    <t>А20823-010-15-02-Д                   или аналог</t>
  </si>
  <si>
    <t>электропривод
2-ПМ-17
N 0,025 кВт
tср 9,2 с                или аналог</t>
  </si>
  <si>
    <t>электропривод
2-ОМ-17
N 0,025 кВт
tср 9,2 с                    или аналог</t>
  </si>
  <si>
    <t>ТИП</t>
  </si>
  <si>
    <t>лот</t>
  </si>
  <si>
    <t>Цена единицы, рублей с НДС</t>
  </si>
  <si>
    <t>Общая стоимость, руб. с НДС</t>
  </si>
  <si>
    <t>Предлагаемый срок поставки</t>
  </si>
  <si>
    <t xml:space="preserve">Вид управления
(Для электроприводной арматуры:
Тип привода,
мощность,
время срабатывания,
номинальный ток) </t>
  </si>
  <si>
    <t>Приложение №1 к техническому заданию</t>
  </si>
  <si>
    <t>DN15;
Pp 1,0 МПа (10,0 кгс/см2);
Tp 250 °С;
Вид исполнения - со смещенными патрубками;
Способ присоединения - патрубки под приварку;
Герметичность по отношению к внешней среде по III классу              ПНАЭ Г-7-019-89;                              Протечки в затворе клапана в соответствии с классом герметичности В по                                ГОСТ 9544-93;                   
Срок службы корпуса - не менее 50 лет;
Среда-воздух</t>
  </si>
  <si>
    <t xml:space="preserve">DN 15
Рр 1,0 МПа (10,0 кгс/см2)
Тр 250 °С
Вид исполнения - со смещенными патрубками;
Способ присоединения - патрубки под приварку;
Герметичность по отношению к внешней среде по III классу              ПНАЭ Г-7-019-89;                              Протечки в затворе клапана в соответствии с классом герметичности В по                                ГОСТ 9544-93;                   
Срок службы корпуса - не менее 50 лет;
Среда-воздух 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</si>
</sst>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.0"/>
  </numFmts>
  <fonts count="13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8" fillId="0" borderId="0" xfId="0" applyFont="1" applyFill="1" applyBorder="1"/>
    <xf numFmtId="0" fontId="9" fillId="0" borderId="0" xfId="64" applyNumberFormat="1" applyFont="1" applyFill="1" applyBorder="1" applyAlignment="1" applyProtection="1">
      <alignment horizontal="center" vertical="center"/>
    </xf>
    <xf numFmtId="0" fontId="9" fillId="0" borderId="0" xfId="64" applyNumberFormat="1" applyFont="1" applyFill="1" applyBorder="1" applyAlignment="1" applyProtection="1">
      <alignment vertical="top"/>
    </xf>
    <xf numFmtId="0" fontId="8" fillId="0" borderId="0" xfId="64" applyNumberFormat="1" applyFont="1" applyFill="1" applyBorder="1" applyAlignment="1" applyProtection="1">
      <alignment vertical="top"/>
    </xf>
    <xf numFmtId="0" fontId="10" fillId="0" borderId="0" xfId="0" applyFont="1" applyFill="1" applyAlignment="1">
      <alignment horizontal="left"/>
    </xf>
    <xf numFmtId="0" fontId="11" fillId="2" borderId="0" xfId="0" applyFont="1" applyFill="1"/>
    <xf numFmtId="0" fontId="10" fillId="0" borderId="0" xfId="0" applyFont="1" applyFill="1"/>
    <xf numFmtId="0" fontId="12" fillId="0" borderId="0" xfId="0" applyNumberFormat="1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/>
    </xf>
    <xf numFmtId="0" fontId="8" fillId="0" borderId="5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7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left" vertical="center" wrapText="1" indent="3"/>
    </xf>
    <xf numFmtId="1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4" fontId="4" fillId="0" borderId="1" xfId="0" applyNumberFormat="1" applyFont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Fill="1" applyBorder="1"/>
    <xf numFmtId="164" fontId="8" fillId="0" borderId="0" xfId="64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/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22"/>
  <sheetViews>
    <sheetView tabSelected="1" view="pageBreakPreview" zoomScale="60" workbookViewId="0">
      <selection activeCell="N9" sqref="N9"/>
    </sheetView>
  </sheetViews>
  <sheetFormatPr defaultColWidth="9.28515625" defaultRowHeight="15.6"/>
  <cols>
    <col min="1" max="1" width="4.7109375" style="1" customWidth="1"/>
    <col min="2" max="3" width="22" style="1" customWidth="1"/>
    <col min="4" max="4" width="24.7109375" style="1" customWidth="1"/>
    <col min="5" max="5" width="17" style="1" customWidth="1"/>
    <col min="6" max="6" width="37.85546875" style="1" customWidth="1"/>
    <col min="7" max="7" width="18.42578125" style="1" customWidth="1"/>
    <col min="8" max="8" width="17.85546875" style="1" customWidth="1"/>
    <col min="9" max="9" width="13.85546875" style="1" customWidth="1"/>
    <col min="10" max="10" width="9.28515625" style="1"/>
    <col min="11" max="11" width="16" style="1" customWidth="1"/>
    <col min="12" max="14" width="9.28515625" style="1"/>
    <col min="15" max="15" width="11.140625" style="1" customWidth="1"/>
    <col min="16" max="16" width="12.42578125" style="1" customWidth="1"/>
    <col min="17" max="18" width="11.85546875" style="1" customWidth="1"/>
    <col min="19" max="19" width="13.28515625" style="1" customWidth="1"/>
    <col min="20" max="20" width="17.28515625" style="1" customWidth="1"/>
    <col min="21" max="21" width="15.7109375" style="1" customWidth="1"/>
    <col min="22" max="22" width="15" style="1" customWidth="1"/>
    <col min="23" max="23" width="15.42578125" style="4" customWidth="1"/>
    <col min="24" max="24" width="10.7109375" style="4" customWidth="1"/>
    <col min="25" max="25" width="14.85546875" style="4" customWidth="1"/>
    <col min="26" max="26" width="17" style="4" customWidth="1"/>
    <col min="27" max="27" width="15.7109375" style="4" customWidth="1"/>
    <col min="28" max="28" width="19.28515625" style="1" customWidth="1"/>
    <col min="29" max="29" width="19.140625" style="1" customWidth="1"/>
    <col min="30" max="30" width="18.85546875" style="1" customWidth="1"/>
    <col min="31" max="31" width="12.28515625" style="1" customWidth="1"/>
    <col min="32" max="16384" width="9.28515625" style="1"/>
  </cols>
  <sheetData>
    <row r="1" spans="1:220" s="3" customFormat="1" ht="18">
      <c r="B1" s="54" t="s">
        <v>65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</row>
    <row r="2" spans="1:220" s="3" customFormat="1" ht="18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220" s="3" customFormat="1" ht="21">
      <c r="B3" s="46" t="s">
        <v>41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spans="1:220" ht="140.4">
      <c r="B4" s="47" t="s">
        <v>0</v>
      </c>
      <c r="C4" s="47" t="s">
        <v>1</v>
      </c>
      <c r="D4" s="47" t="s">
        <v>2</v>
      </c>
      <c r="E4" s="47" t="s">
        <v>3</v>
      </c>
      <c r="F4" s="47" t="s">
        <v>4</v>
      </c>
      <c r="G4" s="47" t="s">
        <v>64</v>
      </c>
      <c r="H4" s="47" t="s">
        <v>5</v>
      </c>
      <c r="I4" s="47" t="s">
        <v>6</v>
      </c>
      <c r="J4" s="47" t="s">
        <v>7</v>
      </c>
      <c r="K4" s="47" t="s">
        <v>8</v>
      </c>
      <c r="L4" s="47" t="s">
        <v>9</v>
      </c>
      <c r="M4" s="47" t="s">
        <v>10</v>
      </c>
      <c r="N4" s="47"/>
      <c r="O4" s="47" t="s">
        <v>34</v>
      </c>
      <c r="P4" s="47"/>
      <c r="Q4" s="24" t="s">
        <v>11</v>
      </c>
      <c r="R4" s="24" t="s">
        <v>12</v>
      </c>
      <c r="S4" s="47" t="s">
        <v>13</v>
      </c>
      <c r="T4" s="47" t="s">
        <v>14</v>
      </c>
      <c r="U4" s="52" t="s">
        <v>22</v>
      </c>
      <c r="V4" s="53"/>
      <c r="W4" s="50" t="s">
        <v>23</v>
      </c>
      <c r="X4" s="55" t="s">
        <v>59</v>
      </c>
      <c r="Y4" s="48" t="s">
        <v>60</v>
      </c>
      <c r="Z4" s="50" t="s">
        <v>61</v>
      </c>
      <c r="AA4" s="50" t="s">
        <v>62</v>
      </c>
      <c r="AB4" s="50" t="s">
        <v>24</v>
      </c>
      <c r="AC4" s="50" t="s">
        <v>25</v>
      </c>
      <c r="AD4" s="50" t="s">
        <v>26</v>
      </c>
      <c r="AE4" s="50" t="s">
        <v>63</v>
      </c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6.8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20</v>
      </c>
      <c r="S5" s="47"/>
      <c r="T5" s="47"/>
      <c r="U5" s="24" t="s">
        <v>15</v>
      </c>
      <c r="V5" s="24" t="s">
        <v>16</v>
      </c>
      <c r="W5" s="51"/>
      <c r="X5" s="56"/>
      <c r="Y5" s="49"/>
      <c r="Z5" s="51"/>
      <c r="AA5" s="51"/>
      <c r="AB5" s="51"/>
      <c r="AC5" s="51"/>
      <c r="AD5" s="51"/>
      <c r="AE5" s="51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>
      <c r="B6" s="25">
        <v>1</v>
      </c>
      <c r="C6" s="25">
        <f>B6+1</f>
        <v>2</v>
      </c>
      <c r="D6" s="25">
        <f t="shared" ref="D6:T6" si="0">C6+1</f>
        <v>3</v>
      </c>
      <c r="E6" s="25">
        <f t="shared" si="0"/>
        <v>4</v>
      </c>
      <c r="F6" s="25">
        <f t="shared" si="0"/>
        <v>5</v>
      </c>
      <c r="G6" s="25">
        <f t="shared" si="0"/>
        <v>6</v>
      </c>
      <c r="H6" s="25">
        <f t="shared" si="0"/>
        <v>7</v>
      </c>
      <c r="I6" s="25">
        <f t="shared" si="0"/>
        <v>8</v>
      </c>
      <c r="J6" s="25">
        <f t="shared" si="0"/>
        <v>9</v>
      </c>
      <c r="K6" s="25">
        <f t="shared" si="0"/>
        <v>10</v>
      </c>
      <c r="L6" s="25">
        <f t="shared" si="0"/>
        <v>11</v>
      </c>
      <c r="M6" s="25">
        <f t="shared" si="0"/>
        <v>12</v>
      </c>
      <c r="N6" s="25">
        <f t="shared" si="0"/>
        <v>13</v>
      </c>
      <c r="O6" s="25">
        <f t="shared" si="0"/>
        <v>14</v>
      </c>
      <c r="P6" s="25">
        <f t="shared" si="0"/>
        <v>15</v>
      </c>
      <c r="Q6" s="25">
        <f t="shared" si="0"/>
        <v>16</v>
      </c>
      <c r="R6" s="25">
        <f t="shared" si="0"/>
        <v>17</v>
      </c>
      <c r="S6" s="25">
        <f t="shared" si="0"/>
        <v>18</v>
      </c>
      <c r="T6" s="25">
        <f t="shared" si="0"/>
        <v>19</v>
      </c>
      <c r="U6" s="25"/>
      <c r="V6" s="25">
        <f>T6+1</f>
        <v>20</v>
      </c>
      <c r="W6" s="25">
        <f t="shared" ref="W6:AE6" si="1">V6+1</f>
        <v>21</v>
      </c>
      <c r="X6" s="25">
        <f t="shared" si="1"/>
        <v>22</v>
      </c>
      <c r="Y6" s="25">
        <f t="shared" si="1"/>
        <v>23</v>
      </c>
      <c r="Z6" s="25">
        <f t="shared" si="1"/>
        <v>24</v>
      </c>
      <c r="AA6" s="25">
        <f t="shared" si="1"/>
        <v>25</v>
      </c>
      <c r="AB6" s="25">
        <f t="shared" si="1"/>
        <v>26</v>
      </c>
      <c r="AC6" s="25">
        <f t="shared" si="1"/>
        <v>27</v>
      </c>
      <c r="AD6" s="25">
        <f t="shared" si="1"/>
        <v>28</v>
      </c>
      <c r="AE6" s="25">
        <f t="shared" si="1"/>
        <v>29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>
      <c r="B7" s="26">
        <v>215</v>
      </c>
      <c r="C7" s="27"/>
      <c r="D7" s="28" t="s">
        <v>42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30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>
      <c r="B8" s="31" t="s">
        <v>43</v>
      </c>
      <c r="C8" s="27"/>
      <c r="D8" s="28" t="s">
        <v>44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s="20" customFormat="1" ht="298.5" customHeight="1">
      <c r="B9" s="32" t="s">
        <v>45</v>
      </c>
      <c r="C9" s="23" t="s">
        <v>46</v>
      </c>
      <c r="D9" s="23" t="s">
        <v>47</v>
      </c>
      <c r="E9" s="23" t="s">
        <v>55</v>
      </c>
      <c r="F9" s="23" t="s">
        <v>66</v>
      </c>
      <c r="G9" s="23" t="s">
        <v>58</v>
      </c>
      <c r="H9" s="23"/>
      <c r="I9" s="23" t="s">
        <v>48</v>
      </c>
      <c r="J9" s="23" t="s">
        <v>49</v>
      </c>
      <c r="K9" s="23" t="s">
        <v>39</v>
      </c>
      <c r="L9" s="23" t="s">
        <v>21</v>
      </c>
      <c r="M9" s="33">
        <v>6</v>
      </c>
      <c r="N9" s="33">
        <v>6</v>
      </c>
      <c r="O9" s="34">
        <v>27.7</v>
      </c>
      <c r="P9" s="34">
        <v>332.4</v>
      </c>
      <c r="Q9" s="23" t="s">
        <v>40</v>
      </c>
      <c r="R9" s="23" t="s">
        <v>50</v>
      </c>
      <c r="S9" s="24" t="s">
        <v>51</v>
      </c>
      <c r="T9" s="25"/>
      <c r="U9" s="35">
        <v>41425</v>
      </c>
      <c r="V9" s="35">
        <v>41517</v>
      </c>
      <c r="W9" s="25"/>
      <c r="X9" s="25"/>
      <c r="Y9" s="25"/>
      <c r="Z9" s="25"/>
      <c r="AA9" s="25"/>
      <c r="AB9" s="25"/>
      <c r="AC9" s="25"/>
      <c r="AD9" s="25"/>
      <c r="AE9" s="25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</row>
    <row r="10" spans="1:220" s="20" customFormat="1" ht="296.25" customHeight="1">
      <c r="B10" s="32" t="s">
        <v>52</v>
      </c>
      <c r="C10" s="23" t="s">
        <v>53</v>
      </c>
      <c r="D10" s="23" t="s">
        <v>47</v>
      </c>
      <c r="E10" s="23" t="s">
        <v>56</v>
      </c>
      <c r="F10" s="23" t="s">
        <v>67</v>
      </c>
      <c r="G10" s="23" t="s">
        <v>57</v>
      </c>
      <c r="H10" s="23"/>
      <c r="I10" s="23" t="s">
        <v>48</v>
      </c>
      <c r="J10" s="23" t="s">
        <v>49</v>
      </c>
      <c r="K10" s="23" t="s">
        <v>39</v>
      </c>
      <c r="L10" s="23" t="s">
        <v>21</v>
      </c>
      <c r="M10" s="33">
        <v>6</v>
      </c>
      <c r="N10" s="33">
        <v>6</v>
      </c>
      <c r="O10" s="34">
        <v>27.7</v>
      </c>
      <c r="P10" s="34">
        <v>332.4</v>
      </c>
      <c r="Q10" s="23" t="s">
        <v>40</v>
      </c>
      <c r="R10" s="23" t="s">
        <v>50</v>
      </c>
      <c r="S10" s="24" t="s">
        <v>54</v>
      </c>
      <c r="T10" s="25"/>
      <c r="U10" s="35">
        <v>41425</v>
      </c>
      <c r="V10" s="35">
        <v>41517</v>
      </c>
      <c r="W10" s="25"/>
      <c r="X10" s="25"/>
      <c r="Y10" s="25"/>
      <c r="Z10" s="25"/>
      <c r="AA10" s="25"/>
      <c r="AB10" s="25"/>
      <c r="AC10" s="25"/>
      <c r="AD10" s="25"/>
      <c r="AE10" s="25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</row>
    <row r="11" spans="1:220" s="6" customFormat="1">
      <c r="B11" s="44" t="s">
        <v>35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  <c r="N11" s="36"/>
      <c r="O11" s="36"/>
      <c r="P11" s="36"/>
      <c r="Q11" s="37"/>
      <c r="R11" s="37"/>
      <c r="S11" s="38"/>
      <c r="T11" s="23"/>
      <c r="U11" s="39"/>
      <c r="V11" s="39"/>
      <c r="W11" s="25"/>
      <c r="X11" s="25"/>
      <c r="Y11" s="25"/>
      <c r="Z11" s="25"/>
      <c r="AA11" s="25"/>
      <c r="AB11" s="25"/>
      <c r="AC11" s="25"/>
      <c r="AD11" s="25"/>
      <c r="AE11" s="2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</row>
    <row r="12" spans="1:220" s="6" customFormat="1">
      <c r="B12" s="44" t="s">
        <v>37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5"/>
      <c r="N12" s="36"/>
      <c r="O12" s="36"/>
      <c r="P12" s="36"/>
      <c r="Q12" s="37"/>
      <c r="R12" s="37"/>
      <c r="S12" s="38"/>
      <c r="T12" s="23"/>
      <c r="U12" s="22"/>
      <c r="V12" s="22"/>
      <c r="W12" s="22"/>
      <c r="X12" s="22"/>
      <c r="Y12" s="40"/>
      <c r="Z12" s="40"/>
      <c r="AA12" s="40"/>
      <c r="AB12" s="40"/>
      <c r="AC12" s="40"/>
      <c r="AD12" s="40"/>
      <c r="AE12" s="4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</row>
    <row r="13" spans="1:220" s="6" customFormat="1">
      <c r="B13" s="44" t="s">
        <v>36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5"/>
      <c r="N13" s="36"/>
      <c r="O13" s="36"/>
      <c r="P13" s="36"/>
      <c r="Q13" s="37"/>
      <c r="R13" s="37"/>
      <c r="S13" s="38"/>
      <c r="T13" s="23"/>
      <c r="U13" s="22"/>
      <c r="V13" s="22"/>
      <c r="W13" s="22"/>
      <c r="X13" s="22"/>
      <c r="Y13" s="40"/>
      <c r="Z13" s="40"/>
      <c r="AA13" s="40"/>
      <c r="AB13" s="40"/>
      <c r="AC13" s="40"/>
      <c r="AD13" s="40"/>
      <c r="AE13" s="40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</row>
    <row r="14" spans="1:220" s="17" customFormat="1">
      <c r="A14" s="15"/>
      <c r="B14" s="15"/>
      <c r="C14" s="15"/>
      <c r="D14" s="15"/>
      <c r="E14" s="15"/>
      <c r="F14" s="15"/>
      <c r="G14" s="15" t="s">
        <v>33</v>
      </c>
      <c r="H14" s="15"/>
      <c r="I14" s="15"/>
      <c r="J14" s="15"/>
      <c r="K14" s="15"/>
      <c r="L14" s="15"/>
      <c r="M14" s="15"/>
      <c r="O14" s="9"/>
      <c r="P14" s="9"/>
      <c r="Q14" s="9"/>
      <c r="R14" s="9"/>
      <c r="S14" s="9"/>
      <c r="T14" s="9"/>
    </row>
    <row r="15" spans="1:220" s="8" customFormat="1">
      <c r="B15" s="19"/>
      <c r="C15" s="7"/>
      <c r="D15" s="7"/>
      <c r="E15" s="7"/>
      <c r="F15" s="7"/>
      <c r="G15" s="7"/>
      <c r="H15" s="15"/>
      <c r="I15" s="7"/>
      <c r="J15" s="7"/>
      <c r="K15" s="7"/>
      <c r="L15" s="7"/>
      <c r="M15" s="7"/>
      <c r="N15" s="7"/>
      <c r="O15" s="10"/>
      <c r="P15" s="15"/>
      <c r="Q15" s="10"/>
      <c r="R15" s="10"/>
      <c r="S15" s="10"/>
      <c r="T15" s="10"/>
      <c r="U15" s="10"/>
    </row>
    <row r="16" spans="1:220" s="8" customFormat="1">
      <c r="B16" s="18" t="s">
        <v>38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/>
      <c r="P16" s="10"/>
      <c r="R16" s="10"/>
      <c r="S16" s="11"/>
      <c r="T16" s="10"/>
      <c r="U16" s="10"/>
    </row>
    <row r="17" spans="2:21" s="8" customFormat="1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/>
      <c r="P17" s="10"/>
      <c r="R17" s="10"/>
      <c r="S17" s="11"/>
      <c r="T17" s="10"/>
      <c r="U17" s="10"/>
    </row>
    <row r="18" spans="2:21" s="13" customFormat="1" ht="18.75" customHeight="1">
      <c r="B18" s="12"/>
      <c r="D18" s="41"/>
      <c r="E18" s="11" t="s">
        <v>27</v>
      </c>
      <c r="F18" s="15"/>
      <c r="G18" s="14"/>
      <c r="H18" s="4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1" t="s">
        <v>31</v>
      </c>
      <c r="T18" s="10"/>
      <c r="U18" s="17"/>
    </row>
    <row r="19" spans="2:21">
      <c r="D19" s="43"/>
      <c r="E19" s="16"/>
      <c r="F19" s="16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6"/>
      <c r="T19" s="16"/>
      <c r="U19" s="16"/>
    </row>
    <row r="20" spans="2:21">
      <c r="D20" s="43"/>
      <c r="E20" s="16" t="s">
        <v>28</v>
      </c>
      <c r="F20" s="16" t="s">
        <v>29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16" t="s">
        <v>32</v>
      </c>
      <c r="T20" s="16" t="s">
        <v>29</v>
      </c>
      <c r="U20" s="16"/>
    </row>
    <row r="21" spans="2:21">
      <c r="D21" s="43"/>
      <c r="E21" s="16" t="s">
        <v>30</v>
      </c>
      <c r="F21" s="16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16" t="s">
        <v>30</v>
      </c>
      <c r="T21" s="16"/>
      <c r="U21" s="16"/>
    </row>
    <row r="22" spans="2:21"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</row>
  </sheetData>
  <autoFilter ref="B6:HL10"/>
  <mergeCells count="31">
    <mergeCell ref="AB4:AB5"/>
    <mergeCell ref="AC4:AC5"/>
    <mergeCell ref="AD4:AD5"/>
    <mergeCell ref="AE4:AE5"/>
    <mergeCell ref="B1:AE1"/>
    <mergeCell ref="AA4:AA5"/>
    <mergeCell ref="X4:X5"/>
    <mergeCell ref="B2:AA2"/>
    <mergeCell ref="Z4:Z5"/>
    <mergeCell ref="C4:C5"/>
    <mergeCell ref="T4:T5"/>
    <mergeCell ref="G4:G5"/>
    <mergeCell ref="H4:H5"/>
    <mergeCell ref="O4:P4"/>
    <mergeCell ref="U4:V4"/>
    <mergeCell ref="B12:M12"/>
    <mergeCell ref="B13:M13"/>
    <mergeCell ref="B3:AA3"/>
    <mergeCell ref="D4:D5"/>
    <mergeCell ref="E4:E5"/>
    <mergeCell ref="M4:N4"/>
    <mergeCell ref="J4:J5"/>
    <mergeCell ref="K4:K5"/>
    <mergeCell ref="S4:S5"/>
    <mergeCell ref="F4:F5"/>
    <mergeCell ref="I4:I5"/>
    <mergeCell ref="L4:L5"/>
    <mergeCell ref="Y4:Y5"/>
    <mergeCell ref="B11:M11"/>
    <mergeCell ref="W4:W5"/>
    <mergeCell ref="B4:B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2012-12-13T07:45:56Z</cp:lastPrinted>
  <dcterms:created xsi:type="dcterms:W3CDTF">2011-03-01T07:20:06Z</dcterms:created>
  <dcterms:modified xsi:type="dcterms:W3CDTF">2012-12-13T08:19:39Z</dcterms:modified>
</cp:coreProperties>
</file>